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1565" yWindow="-15" windowWidth="3840" windowHeight="8250" activeTab="1"/>
  </bookViews>
  <sheets>
    <sheet name="ورقة4" sheetId="4" r:id="rId1"/>
    <sheet name="ورقة5" sheetId="5" r:id="rId2"/>
    <sheet name="ورقة5 (2)" sheetId="8" r:id="rId3"/>
    <sheet name="ورقة1" sheetId="7" r:id="rId4"/>
  </sheets>
  <externalReferences>
    <externalReference r:id="rId5"/>
  </externalReferences>
  <definedNames>
    <definedName name="_xlnm.Print_Area" localSheetId="1">ورقة5!$A$1:$L$33</definedName>
    <definedName name="_xlnm.Print_Area" localSheetId="2">'ورقة5 (2)'!$A$1:$L$33</definedName>
  </definedNames>
  <calcPr calcId="145621"/>
</workbook>
</file>

<file path=xl/calcChain.xml><?xml version="1.0" encoding="utf-8"?>
<calcChain xmlns="http://schemas.openxmlformats.org/spreadsheetml/2006/main">
  <c r="G17" i="4" l="1"/>
  <c r="J7" i="4" l="1"/>
  <c r="J14" i="4"/>
  <c r="J12" i="4"/>
  <c r="J10" i="4"/>
  <c r="J8" i="4"/>
  <c r="H15" i="4"/>
  <c r="H9" i="4"/>
  <c r="J17" i="4"/>
  <c r="J16" i="4"/>
  <c r="J13" i="4"/>
  <c r="J11" i="4"/>
  <c r="J9" i="4"/>
  <c r="J15" i="4"/>
  <c r="H10" i="4"/>
  <c r="H7" i="4"/>
  <c r="H16" i="4"/>
  <c r="H13" i="4"/>
  <c r="H11" i="4"/>
  <c r="H8" i="4"/>
  <c r="H17" i="4"/>
  <c r="H14" i="4"/>
  <c r="H12" i="4"/>
</calcChain>
</file>

<file path=xl/sharedStrings.xml><?xml version="1.0" encoding="utf-8"?>
<sst xmlns="http://schemas.openxmlformats.org/spreadsheetml/2006/main" count="16" uniqueCount="15">
  <si>
    <t>المحافظة</t>
  </si>
  <si>
    <t>المجموع</t>
  </si>
  <si>
    <t>دمشق</t>
  </si>
  <si>
    <t>حمص</t>
  </si>
  <si>
    <t>اللاذقية</t>
  </si>
  <si>
    <t>طرطوس</t>
  </si>
  <si>
    <t>السويداء</t>
  </si>
  <si>
    <t>توزع الفنادق حسب المحافظات وفئات العمال</t>
  </si>
  <si>
    <t>حلب</t>
  </si>
  <si>
    <t>حماه</t>
  </si>
  <si>
    <t>-د-</t>
  </si>
  <si>
    <t>الحسكة</t>
  </si>
  <si>
    <t>ريف دمشق</t>
  </si>
  <si>
    <t>درعا</t>
  </si>
  <si>
    <t>ـ ه 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</si>
</sst>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"/>
  </numFmts>
  <fonts count="8" x14ac:knownFonts="1">
    <font>
      <sz val="11"/>
      <color theme="1"/>
      <name val="Arial"/>
      <family val="2"/>
      <charset val="178"/>
      <scheme val="minor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sz val="11"/>
      <name val="Arial"/>
      <family val="2"/>
    </font>
    <font>
      <sz val="11"/>
      <name val="Calibri"/>
      <family val="2"/>
    </font>
    <font>
      <sz val="11"/>
      <color theme="1"/>
      <name val="Arial"/>
      <family val="2"/>
      <scheme val="minor"/>
    </font>
    <font>
      <b/>
      <sz val="12"/>
      <color rgb="FF264A60"/>
      <name val="Arial"/>
      <family val="2"/>
    </font>
    <font>
      <sz val="1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5" fillId="0" borderId="0"/>
    <xf numFmtId="0" fontId="5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1" fillId="0" borderId="0" xfId="0" applyFont="1" applyAlignment="1">
      <alignment horizontal="center" readingOrder="2"/>
    </xf>
    <xf numFmtId="0" fontId="1" fillId="0" borderId="0" xfId="0" applyFont="1" applyAlignment="1">
      <alignment readingOrder="2"/>
    </xf>
    <xf numFmtId="1" fontId="0" fillId="0" borderId="0" xfId="0" applyNumberFormat="1"/>
    <xf numFmtId="0" fontId="0" fillId="0" borderId="0" xfId="0" applyAlignment="1">
      <alignment horizontal="left" vertical="center" textRotation="90"/>
    </xf>
    <xf numFmtId="164" fontId="0" fillId="0" borderId="0" xfId="0" applyNumberFormat="1"/>
    <xf numFmtId="0" fontId="0" fillId="0" borderId="0" xfId="0" applyBorder="1"/>
    <xf numFmtId="0" fontId="3" fillId="0" borderId="0" xfId="0" applyFont="1" applyBorder="1" applyAlignment="1">
      <alignment horizontal="center" wrapText="1" readingOrder="2"/>
    </xf>
    <xf numFmtId="1" fontId="0" fillId="0" borderId="0" xfId="0" applyNumberFormat="1" applyBorder="1"/>
    <xf numFmtId="0" fontId="1" fillId="0" borderId="0" xfId="0" applyFont="1" applyBorder="1" applyAlignment="1">
      <alignment horizontal="center" wrapText="1" readingOrder="2"/>
    </xf>
    <xf numFmtId="0" fontId="1" fillId="0" borderId="0" xfId="0" applyFont="1" applyBorder="1" applyAlignment="1">
      <alignment horizontal="center" wrapText="1" readingOrder="1"/>
    </xf>
    <xf numFmtId="0" fontId="3" fillId="0" borderId="0" xfId="0" applyFont="1" applyFill="1" applyBorder="1" applyAlignment="1">
      <alignment horizontal="center" wrapText="1" readingOrder="2"/>
    </xf>
    <xf numFmtId="0" fontId="2" fillId="0" borderId="1" xfId="0" applyFont="1" applyBorder="1" applyAlignment="1">
      <alignment horizontal="center" wrapText="1" readingOrder="2"/>
    </xf>
    <xf numFmtId="0" fontId="1" fillId="0" borderId="1" xfId="0" applyFont="1" applyBorder="1" applyAlignment="1">
      <alignment horizontal="center" wrapText="1" readingOrder="2"/>
    </xf>
    <xf numFmtId="0" fontId="1" fillId="0" borderId="1" xfId="0" applyFont="1" applyBorder="1" applyAlignment="1">
      <alignment horizontal="center" wrapText="1" readingOrder="1"/>
    </xf>
    <xf numFmtId="0" fontId="0" fillId="0" borderId="0" xfId="0" applyFill="1"/>
    <xf numFmtId="0" fontId="0" fillId="0" borderId="0" xfId="0" applyFill="1" applyBorder="1"/>
    <xf numFmtId="0" fontId="6" fillId="0" borderId="0" xfId="1" applyFont="1" applyFill="1" applyBorder="1" applyAlignment="1">
      <alignment horizontal="left" vertical="top" wrapText="1"/>
    </xf>
    <xf numFmtId="0" fontId="6" fillId="0" borderId="0" xfId="2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wrapText="1" readingOrder="2"/>
    </xf>
    <xf numFmtId="165" fontId="0" fillId="0" borderId="0" xfId="0" applyNumberFormat="1"/>
    <xf numFmtId="0" fontId="1" fillId="0" borderId="0" xfId="0" applyFont="1" applyBorder="1" applyAlignment="1">
      <alignment horizontal="center" readingOrder="2"/>
    </xf>
  </cellXfs>
  <cellStyles count="5">
    <cellStyle name="Normal" xfId="0" builtinId="0"/>
    <cellStyle name="Normal 2" xfId="4"/>
    <cellStyle name="style1549442055041" xfId="1"/>
    <cellStyle name="style1549442055119" xfId="2"/>
    <cellStyle name="style1549442055479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SY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 lang="ar-SY"/>
            </a:pPr>
            <a:r>
              <a:rPr lang="ar-SA"/>
              <a:t>التوزع النسبي للفنادق</a:t>
            </a:r>
            <a:r>
              <a:rPr lang="en-US"/>
              <a:t>  </a:t>
            </a:r>
            <a:r>
              <a:rPr lang="ar-SA"/>
              <a:t>المبحوثة </a:t>
            </a:r>
            <a:r>
              <a:rPr lang="ar-SY"/>
              <a:t>لعام </a:t>
            </a:r>
            <a:r>
              <a:rPr lang="en-US"/>
              <a:t>2017</a:t>
            </a:r>
            <a:r>
              <a:rPr lang="ar-SY"/>
              <a:t> تنفيذ </a:t>
            </a:r>
            <a:r>
              <a:rPr lang="en-US"/>
              <a:t>2018</a:t>
            </a:r>
            <a:endParaRPr lang="ar-SY"/>
          </a:p>
        </c:rich>
      </c:tx>
      <c:layout>
        <c:manualLayout>
          <c:xMode val="edge"/>
          <c:yMode val="edge"/>
          <c:x val="0.18177041099434554"/>
          <c:y val="2.8097065484143098E-2"/>
        </c:manualLayout>
      </c:layout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ورقة4!$G$4:$G$6</c:f>
              <c:strCache>
                <c:ptCount val="1"/>
                <c:pt idx="0">
                  <c:v>توزع الفنادق حسب المحافظات وفئات العمال المجموع</c:v>
                </c:pt>
              </c:strCache>
            </c:strRef>
          </c:tx>
          <c:dLbls>
            <c:numFmt formatCode="0.0%" sourceLinked="0"/>
            <c:txPr>
              <a:bodyPr/>
              <a:lstStyle/>
              <a:p>
                <a:pPr>
                  <a:defRPr lang="ar-SY"/>
                </a:pPr>
                <a:endParaRPr lang="ar-SY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</c:dLbls>
          <c:cat>
            <c:strRef>
              <c:f>ورقة4!$F$7:$F$16</c:f>
              <c:strCache>
                <c:ptCount val="10"/>
                <c:pt idx="0">
                  <c:v>دمشق</c:v>
                </c:pt>
                <c:pt idx="1">
                  <c:v>حلب</c:v>
                </c:pt>
                <c:pt idx="2">
                  <c:v>ريف دمشق</c:v>
                </c:pt>
                <c:pt idx="3">
                  <c:v>حمص</c:v>
                </c:pt>
                <c:pt idx="4">
                  <c:v>حماه</c:v>
                </c:pt>
                <c:pt idx="5">
                  <c:v>اللاذقية</c:v>
                </c:pt>
                <c:pt idx="6">
                  <c:v>طرطوس</c:v>
                </c:pt>
                <c:pt idx="7">
                  <c:v>الحسكة</c:v>
                </c:pt>
                <c:pt idx="8">
                  <c:v>السويداء</c:v>
                </c:pt>
                <c:pt idx="9">
                  <c:v>درعا</c:v>
                </c:pt>
              </c:strCache>
            </c:strRef>
          </c:cat>
          <c:val>
            <c:numRef>
              <c:f>ورقة4!$H$7:$H$16</c:f>
              <c:numCache>
                <c:formatCode>0.0%</c:formatCode>
                <c:ptCount val="10"/>
                <c:pt idx="0">
                  <c:v>0.27494199535962877</c:v>
                </c:pt>
                <c:pt idx="1">
                  <c:v>0.13921113689095127</c:v>
                </c:pt>
                <c:pt idx="2">
                  <c:v>0.24477958236658934</c:v>
                </c:pt>
                <c:pt idx="3">
                  <c:v>8.4686774941995363E-2</c:v>
                </c:pt>
                <c:pt idx="4">
                  <c:v>2.5522041763341066E-2</c:v>
                </c:pt>
                <c:pt idx="5">
                  <c:v>0.10556844547563805</c:v>
                </c:pt>
                <c:pt idx="6">
                  <c:v>6.0324825986078884E-2</c:v>
                </c:pt>
                <c:pt idx="7">
                  <c:v>3.7122969837587005E-2</c:v>
                </c:pt>
                <c:pt idx="8">
                  <c:v>1.2761020881670533E-2</c:v>
                </c:pt>
                <c:pt idx="9">
                  <c:v>1.5081206496519721E-2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360"/>
      </c:pieChart>
    </c:plotArea>
    <c:plotVisOnly val="1"/>
    <c:dispBlanksAs val="gap"/>
    <c:showDLblsOverMax val="0"/>
  </c:chart>
  <c:spPr>
    <a:ln>
      <a:solidFill>
        <a:schemeClr val="accent1"/>
      </a:solidFill>
    </a:ln>
  </c:spPr>
  <c:printSettings>
    <c:headerFooter>
      <c:oddFooter>&amp;C
</c:oddFooter>
    </c:headerFooter>
    <c:pageMargins b="0.74803149606299546" l="0.70866141732283883" r="0.70866141732283883" t="0.74803149606299546" header="0.3149606299212625" footer="0.3149606299212625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SY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 lang="ar-SY"/>
            </a:pPr>
            <a:r>
              <a:rPr lang="ar-SA"/>
              <a:t>التوزع النسبي للفنادق</a:t>
            </a:r>
            <a:r>
              <a:rPr lang="en-US"/>
              <a:t>  </a:t>
            </a:r>
            <a:r>
              <a:rPr lang="ar-SA"/>
              <a:t>المبحوثة </a:t>
            </a:r>
            <a:r>
              <a:rPr lang="ar-SY"/>
              <a:t>لعام </a:t>
            </a:r>
            <a:r>
              <a:rPr lang="en-US"/>
              <a:t>2017</a:t>
            </a:r>
            <a:r>
              <a:rPr lang="ar-SY"/>
              <a:t> تنفيذ </a:t>
            </a:r>
            <a:r>
              <a:rPr lang="en-US"/>
              <a:t>2018</a:t>
            </a:r>
            <a:endParaRPr lang="ar-SY"/>
          </a:p>
        </c:rich>
      </c:tx>
      <c:layout>
        <c:manualLayout>
          <c:xMode val="edge"/>
          <c:yMode val="edge"/>
          <c:x val="0.18177041099434554"/>
          <c:y val="2.8097065484143098E-2"/>
        </c:manualLayout>
      </c:layout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ورقة4!$G$4:$G$6</c:f>
              <c:strCache>
                <c:ptCount val="1"/>
                <c:pt idx="0">
                  <c:v>توزع الفنادق حسب المحافظات وفئات العمال المجموع</c:v>
                </c:pt>
              </c:strCache>
            </c:strRef>
          </c:tx>
          <c:dLbls>
            <c:numFmt formatCode="0.0%" sourceLinked="0"/>
            <c:txPr>
              <a:bodyPr/>
              <a:lstStyle/>
              <a:p>
                <a:pPr>
                  <a:defRPr lang="ar-SY"/>
                </a:pPr>
                <a:endParaRPr lang="ar-SY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</c:dLbls>
          <c:cat>
            <c:strRef>
              <c:f>ورقة4!$F$7:$F$16</c:f>
              <c:strCache>
                <c:ptCount val="10"/>
                <c:pt idx="0">
                  <c:v>دمشق</c:v>
                </c:pt>
                <c:pt idx="1">
                  <c:v>حلب</c:v>
                </c:pt>
                <c:pt idx="2">
                  <c:v>ريف دمشق</c:v>
                </c:pt>
                <c:pt idx="3">
                  <c:v>حمص</c:v>
                </c:pt>
                <c:pt idx="4">
                  <c:v>حماه</c:v>
                </c:pt>
                <c:pt idx="5">
                  <c:v>اللاذقية</c:v>
                </c:pt>
                <c:pt idx="6">
                  <c:v>طرطوس</c:v>
                </c:pt>
                <c:pt idx="7">
                  <c:v>الحسكة</c:v>
                </c:pt>
                <c:pt idx="8">
                  <c:v>السويداء</c:v>
                </c:pt>
                <c:pt idx="9">
                  <c:v>درعا</c:v>
                </c:pt>
              </c:strCache>
            </c:strRef>
          </c:cat>
          <c:val>
            <c:numRef>
              <c:f>ورقة4!$H$7:$H$16</c:f>
              <c:numCache>
                <c:formatCode>0.0%</c:formatCode>
                <c:ptCount val="10"/>
                <c:pt idx="0">
                  <c:v>0.27494199535962877</c:v>
                </c:pt>
                <c:pt idx="1">
                  <c:v>0.13921113689095127</c:v>
                </c:pt>
                <c:pt idx="2">
                  <c:v>0.24477958236658934</c:v>
                </c:pt>
                <c:pt idx="3">
                  <c:v>8.4686774941995363E-2</c:v>
                </c:pt>
                <c:pt idx="4">
                  <c:v>2.5522041763341066E-2</c:v>
                </c:pt>
                <c:pt idx="5">
                  <c:v>0.10556844547563805</c:v>
                </c:pt>
                <c:pt idx="6">
                  <c:v>6.0324825986078884E-2</c:v>
                </c:pt>
                <c:pt idx="7">
                  <c:v>3.7122969837587005E-2</c:v>
                </c:pt>
                <c:pt idx="8">
                  <c:v>1.2761020881670533E-2</c:v>
                </c:pt>
                <c:pt idx="9">
                  <c:v>1.5081206496519721E-2</c:v>
                </c:pt>
              </c:numCache>
            </c:numRef>
          </c:val>
        </c:ser>
        <c:ser>
          <c:idx val="1"/>
          <c:order val="1"/>
          <c:val>
            <c:numRef>
              <c:f>ورقة4!$H$7:$H$16</c:f>
              <c:numCache>
                <c:formatCode>0.0%</c:formatCode>
                <c:ptCount val="10"/>
                <c:pt idx="0">
                  <c:v>0.27494199535962877</c:v>
                </c:pt>
                <c:pt idx="1">
                  <c:v>0.13921113689095127</c:v>
                </c:pt>
                <c:pt idx="2">
                  <c:v>0.24477958236658934</c:v>
                </c:pt>
                <c:pt idx="3">
                  <c:v>8.4686774941995363E-2</c:v>
                </c:pt>
                <c:pt idx="4">
                  <c:v>2.5522041763341066E-2</c:v>
                </c:pt>
                <c:pt idx="5">
                  <c:v>0.10556844547563805</c:v>
                </c:pt>
                <c:pt idx="6">
                  <c:v>6.0324825986078884E-2</c:v>
                </c:pt>
                <c:pt idx="7">
                  <c:v>3.7122969837587005E-2</c:v>
                </c:pt>
                <c:pt idx="8">
                  <c:v>1.2761020881670533E-2</c:v>
                </c:pt>
                <c:pt idx="9">
                  <c:v>1.5081206496519721E-2</c:v>
                </c:pt>
              </c:numCache>
            </c:numRef>
          </c:val>
        </c:ser>
        <c:ser>
          <c:idx val="2"/>
          <c:order val="2"/>
          <c:val>
            <c:numRef>
              <c:f>ورقة4!$J$7:$J$16</c:f>
              <c:numCache>
                <c:formatCode>0.0</c:formatCode>
                <c:ptCount val="10"/>
                <c:pt idx="0">
                  <c:v>27.494199535962878</c:v>
                </c:pt>
                <c:pt idx="1">
                  <c:v>13.921113689095128</c:v>
                </c:pt>
                <c:pt idx="2">
                  <c:v>24.477958236658935</c:v>
                </c:pt>
                <c:pt idx="3">
                  <c:v>8.468677494199536</c:v>
                </c:pt>
                <c:pt idx="4">
                  <c:v>2.5522041763341066</c:v>
                </c:pt>
                <c:pt idx="5">
                  <c:v>10.556844547563806</c:v>
                </c:pt>
                <c:pt idx="6">
                  <c:v>6.0324825986078885</c:v>
                </c:pt>
                <c:pt idx="7">
                  <c:v>3.7122969837587005</c:v>
                </c:pt>
                <c:pt idx="8">
                  <c:v>1.2761020881670533</c:v>
                </c:pt>
                <c:pt idx="9">
                  <c:v>1.5081206496519721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360"/>
      </c:pieChart>
    </c:plotArea>
    <c:legend>
      <c:legendPos val="r"/>
      <c:layout/>
      <c:overlay val="0"/>
    </c:legend>
    <c:plotVisOnly val="1"/>
    <c:dispBlanksAs val="gap"/>
    <c:showDLblsOverMax val="0"/>
  </c:chart>
  <c:spPr>
    <a:ln>
      <a:solidFill>
        <a:schemeClr val="accent1"/>
      </a:solidFill>
    </a:ln>
  </c:spPr>
  <c:printSettings>
    <c:headerFooter>
      <c:oddFooter>&amp;C
</c:oddFooter>
    </c:headerFooter>
    <c:pageMargins b="0.74803149606299546" l="0.70866141732283883" r="0.70866141732283883" t="0.74803149606299546" header="0.3149606299212625" footer="0.3149606299212625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200025</xdr:colOff>
      <xdr:row>2</xdr:row>
      <xdr:rowOff>76200</xdr:rowOff>
    </xdr:from>
    <xdr:to>
      <xdr:col>12</xdr:col>
      <xdr:colOff>0</xdr:colOff>
      <xdr:row>31</xdr:row>
      <xdr:rowOff>85725</xdr:rowOff>
    </xdr:to>
    <xdr:graphicFrame macro="">
      <xdr:nvGraphicFramePr>
        <xdr:cNvPr id="3" name="مخطط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180975</xdr:colOff>
      <xdr:row>1</xdr:row>
      <xdr:rowOff>66675</xdr:rowOff>
    </xdr:from>
    <xdr:to>
      <xdr:col>11</xdr:col>
      <xdr:colOff>666750</xdr:colOff>
      <xdr:row>30</xdr:row>
      <xdr:rowOff>76200</xdr:rowOff>
    </xdr:to>
    <xdr:graphicFrame macro="">
      <xdr:nvGraphicFramePr>
        <xdr:cNvPr id="2" name="مخطط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605;&#1582;&#1591;&#1591;%2020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خطط1"/>
      <sheetName val=" مؤشرات فنادق -محافظات (2)"/>
      <sheetName val="ورقة2"/>
      <sheetName val="مخطط"/>
      <sheetName val="مخطط (2)"/>
    </sheetNames>
    <sheetDataSet>
      <sheetData sheetId="0" refreshError="1"/>
      <sheetData sheetId="1">
        <row r="2">
          <cell r="A2" t="str">
            <v>دمشق</v>
          </cell>
          <cell r="C2">
            <v>0.71344204003046419</v>
          </cell>
        </row>
        <row r="3">
          <cell r="A3" t="str">
            <v>حلب</v>
          </cell>
          <cell r="C3">
            <v>3.6806003080183065E-2</v>
          </cell>
        </row>
        <row r="4">
          <cell r="A4" t="str">
            <v>ريف دمشق</v>
          </cell>
          <cell r="C4">
            <v>0.10958220424731625</v>
          </cell>
        </row>
        <row r="5">
          <cell r="A5" t="str">
            <v>حمص</v>
          </cell>
          <cell r="C5">
            <v>3.4970776986603884E-2</v>
          </cell>
        </row>
        <row r="6">
          <cell r="A6" t="str">
            <v>حماة</v>
          </cell>
          <cell r="C6">
            <v>6.4702958941815127E-3</v>
          </cell>
        </row>
        <row r="7">
          <cell r="A7" t="str">
            <v>اللاذقية</v>
          </cell>
          <cell r="C7">
            <v>3.6196644169348507E-2</v>
          </cell>
        </row>
        <row r="8">
          <cell r="A8" t="str">
            <v>الحسكة</v>
          </cell>
          <cell r="C8">
            <v>7.9474581538959543E-3</v>
          </cell>
        </row>
        <row r="9">
          <cell r="A9" t="str">
            <v>طرطوس</v>
          </cell>
          <cell r="C9">
            <v>5.0628771412088179E-2</v>
          </cell>
        </row>
        <row r="10">
          <cell r="A10" t="str">
            <v>السويداء</v>
          </cell>
          <cell r="C10">
            <v>3.9558060259184194E-3</v>
          </cell>
        </row>
      </sheetData>
      <sheetData sheetId="2">
        <row r="5">
          <cell r="A5" t="str">
            <v>دمشق</v>
          </cell>
          <cell r="C5">
            <v>0.48816120906801008</v>
          </cell>
        </row>
        <row r="6">
          <cell r="A6" t="str">
            <v>حلب</v>
          </cell>
          <cell r="C6">
            <v>9.4038623005877439E-2</v>
          </cell>
        </row>
        <row r="7">
          <cell r="A7" t="str">
            <v>ريف دمشق</v>
          </cell>
          <cell r="C7">
            <v>8.7657430730478603E-2</v>
          </cell>
        </row>
        <row r="8">
          <cell r="A8" t="str">
            <v>حمص</v>
          </cell>
          <cell r="C8">
            <v>6.1293031066330814E-2</v>
          </cell>
        </row>
        <row r="9">
          <cell r="A9" t="str">
            <v>حماة</v>
          </cell>
          <cell r="C9">
            <v>3.1570109151973134E-2</v>
          </cell>
        </row>
        <row r="10">
          <cell r="A10" t="str">
            <v>اللاذقية</v>
          </cell>
          <cell r="C10">
            <v>8.5306465155331648E-2</v>
          </cell>
        </row>
        <row r="11">
          <cell r="A11" t="str">
            <v>الحسكة</v>
          </cell>
          <cell r="C11">
            <v>1.4777497900923591E-2</v>
          </cell>
        </row>
        <row r="12">
          <cell r="A12" t="str">
            <v>طرطوس</v>
          </cell>
          <cell r="C12">
            <v>0.1212426532325776</v>
          </cell>
        </row>
        <row r="13">
          <cell r="A13" t="str">
            <v>السويداء</v>
          </cell>
          <cell r="C13">
            <v>1.595298068849706E-2</v>
          </cell>
        </row>
        <row r="14">
          <cell r="A14" t="str">
            <v>درعا</v>
          </cell>
        </row>
      </sheetData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J40"/>
  <sheetViews>
    <sheetView rightToLeft="1" workbookViewId="0">
      <selection activeCell="H7" sqref="H7"/>
    </sheetView>
  </sheetViews>
  <sheetFormatPr defaultRowHeight="14.25" x14ac:dyDescent="0.2"/>
  <cols>
    <col min="3" max="3" width="9" customWidth="1"/>
    <col min="5" max="5" width="12.25" customWidth="1"/>
    <col min="6" max="6" width="17.875" customWidth="1"/>
    <col min="7" max="7" width="21.125" customWidth="1"/>
  </cols>
  <sheetData>
    <row r="4" spans="1:10" ht="25.5" customHeight="1" x14ac:dyDescent="0.3">
      <c r="F4" s="2" t="s">
        <v>7</v>
      </c>
      <c r="G4" s="1"/>
    </row>
    <row r="5" spans="1:10" ht="32.25" customHeight="1" x14ac:dyDescent="0.3">
      <c r="B5" s="6"/>
      <c r="C5" s="6"/>
      <c r="D5" s="6"/>
      <c r="F5" s="21"/>
      <c r="G5" s="21"/>
    </row>
    <row r="6" spans="1:10" ht="18" x14ac:dyDescent="0.25">
      <c r="A6" s="15"/>
      <c r="B6" s="11"/>
      <c r="C6" s="16"/>
      <c r="D6" s="6"/>
      <c r="F6" s="12" t="s">
        <v>0</v>
      </c>
      <c r="G6" s="12" t="s">
        <v>1</v>
      </c>
    </row>
    <row r="7" spans="1:10" ht="20.25" x14ac:dyDescent="0.3">
      <c r="A7" s="16"/>
      <c r="B7" s="16"/>
      <c r="C7" s="16"/>
      <c r="F7" s="13" t="s">
        <v>2</v>
      </c>
      <c r="G7" s="14">
        <v>237</v>
      </c>
      <c r="H7" s="5">
        <f t="shared" ref="H7:H17" si="0">G7/$G$17</f>
        <v>0.27494199535962877</v>
      </c>
      <c r="I7" s="3"/>
      <c r="J7" s="20">
        <f t="shared" ref="J7:J17" si="1">G7/$G$17*100</f>
        <v>27.494199535962878</v>
      </c>
    </row>
    <row r="8" spans="1:10" ht="20.25" x14ac:dyDescent="0.3">
      <c r="A8" s="16"/>
      <c r="B8" s="17"/>
      <c r="C8" s="11"/>
      <c r="D8" s="8"/>
      <c r="F8" s="13" t="s">
        <v>8</v>
      </c>
      <c r="G8" s="14">
        <v>120</v>
      </c>
      <c r="H8" s="5">
        <f t="shared" si="0"/>
        <v>0.13921113689095127</v>
      </c>
      <c r="I8" s="3"/>
      <c r="J8" s="20">
        <f t="shared" si="1"/>
        <v>13.921113689095128</v>
      </c>
    </row>
    <row r="9" spans="1:10" ht="20.25" x14ac:dyDescent="0.3">
      <c r="A9" s="16"/>
      <c r="B9" s="18"/>
      <c r="C9" s="11"/>
      <c r="D9" s="8"/>
      <c r="F9" s="13" t="s">
        <v>12</v>
      </c>
      <c r="G9" s="14">
        <v>211</v>
      </c>
      <c r="H9" s="5">
        <f t="shared" si="0"/>
        <v>0.24477958236658934</v>
      </c>
      <c r="I9" s="3"/>
      <c r="J9" s="20">
        <f t="shared" si="1"/>
        <v>24.477958236658935</v>
      </c>
    </row>
    <row r="10" spans="1:10" ht="20.25" x14ac:dyDescent="0.3">
      <c r="A10" s="16"/>
      <c r="B10" s="18"/>
      <c r="C10" s="11"/>
      <c r="D10" s="8"/>
      <c r="F10" s="13" t="s">
        <v>3</v>
      </c>
      <c r="G10" s="14">
        <v>73</v>
      </c>
      <c r="H10" s="5">
        <f t="shared" si="0"/>
        <v>8.4686774941995363E-2</v>
      </c>
      <c r="J10" s="20">
        <f t="shared" si="1"/>
        <v>8.468677494199536</v>
      </c>
    </row>
    <row r="11" spans="1:10" ht="20.25" x14ac:dyDescent="0.3">
      <c r="A11" s="16"/>
      <c r="B11" s="18"/>
      <c r="C11" s="11"/>
      <c r="D11" s="8"/>
      <c r="F11" s="13" t="s">
        <v>9</v>
      </c>
      <c r="G11" s="14">
        <v>22</v>
      </c>
      <c r="H11" s="5">
        <f t="shared" si="0"/>
        <v>2.5522041763341066E-2</v>
      </c>
      <c r="J11" s="20">
        <f t="shared" si="1"/>
        <v>2.5522041763341066</v>
      </c>
    </row>
    <row r="12" spans="1:10" ht="20.25" x14ac:dyDescent="0.3">
      <c r="A12" s="16"/>
      <c r="B12" s="18"/>
      <c r="C12" s="11"/>
      <c r="D12" s="8"/>
      <c r="F12" s="13" t="s">
        <v>4</v>
      </c>
      <c r="G12" s="14">
        <v>91</v>
      </c>
      <c r="H12" s="5">
        <f t="shared" si="0"/>
        <v>0.10556844547563805</v>
      </c>
      <c r="J12" s="20">
        <f t="shared" si="1"/>
        <v>10.556844547563806</v>
      </c>
    </row>
    <row r="13" spans="1:10" ht="20.25" x14ac:dyDescent="0.3">
      <c r="A13" s="16"/>
      <c r="B13" s="18"/>
      <c r="C13" s="16"/>
      <c r="D13" s="8"/>
      <c r="F13" s="13" t="s">
        <v>5</v>
      </c>
      <c r="G13" s="14">
        <v>52</v>
      </c>
      <c r="H13" s="5">
        <f t="shared" si="0"/>
        <v>6.0324825986078884E-2</v>
      </c>
      <c r="J13" s="20">
        <f t="shared" si="1"/>
        <v>6.0324825986078885</v>
      </c>
    </row>
    <row r="14" spans="1:10" ht="20.25" x14ac:dyDescent="0.3">
      <c r="A14" s="16"/>
      <c r="B14" s="18"/>
      <c r="C14" s="11"/>
      <c r="D14" s="8"/>
      <c r="F14" s="13" t="s">
        <v>11</v>
      </c>
      <c r="G14" s="14">
        <v>32</v>
      </c>
      <c r="H14" s="5">
        <f t="shared" si="0"/>
        <v>3.7122969837587005E-2</v>
      </c>
      <c r="J14" s="20">
        <f t="shared" si="1"/>
        <v>3.7122969837587005</v>
      </c>
    </row>
    <row r="15" spans="1:10" ht="20.25" x14ac:dyDescent="0.3">
      <c r="A15" s="16"/>
      <c r="B15" s="18"/>
      <c r="C15" s="11"/>
      <c r="D15" s="8"/>
      <c r="F15" s="13" t="s">
        <v>6</v>
      </c>
      <c r="G15" s="14">
        <v>11</v>
      </c>
      <c r="H15" s="5">
        <f t="shared" si="0"/>
        <v>1.2761020881670533E-2</v>
      </c>
      <c r="J15" s="20">
        <f t="shared" si="1"/>
        <v>1.2761020881670533</v>
      </c>
    </row>
    <row r="16" spans="1:10" ht="20.25" x14ac:dyDescent="0.3">
      <c r="A16" s="16"/>
      <c r="B16" s="18"/>
      <c r="C16" s="11"/>
      <c r="D16" s="8"/>
      <c r="F16" s="13" t="s">
        <v>13</v>
      </c>
      <c r="G16" s="14">
        <v>13</v>
      </c>
      <c r="H16" s="5">
        <f t="shared" si="0"/>
        <v>1.5081206496519721E-2</v>
      </c>
      <c r="J16" s="20">
        <f t="shared" si="1"/>
        <v>1.5081206496519721</v>
      </c>
    </row>
    <row r="17" spans="1:10" ht="20.25" x14ac:dyDescent="0.3">
      <c r="A17" s="16"/>
      <c r="B17" s="18"/>
      <c r="C17" s="11"/>
      <c r="D17" s="8"/>
      <c r="F17" s="13" t="s">
        <v>1</v>
      </c>
      <c r="G17" s="14">
        <f>SUM(G7:G16)</f>
        <v>862</v>
      </c>
      <c r="H17" s="5">
        <f t="shared" si="0"/>
        <v>1</v>
      </c>
      <c r="J17" s="20">
        <f t="shared" si="1"/>
        <v>100</v>
      </c>
    </row>
    <row r="18" spans="1:10" ht="15" x14ac:dyDescent="0.25">
      <c r="A18" s="16"/>
      <c r="B18" s="11"/>
      <c r="C18" s="19"/>
      <c r="D18" s="8"/>
    </row>
    <row r="19" spans="1:10" x14ac:dyDescent="0.2">
      <c r="A19" s="15"/>
      <c r="B19" s="11"/>
      <c r="C19" s="11"/>
      <c r="D19" s="8"/>
    </row>
    <row r="20" spans="1:10" x14ac:dyDescent="0.2">
      <c r="B20" s="7"/>
      <c r="C20" s="6"/>
      <c r="D20" s="6"/>
    </row>
    <row r="21" spans="1:10" ht="20.25" x14ac:dyDescent="0.3">
      <c r="B21" s="7"/>
      <c r="C21" s="9"/>
      <c r="D21" s="9"/>
    </row>
    <row r="22" spans="1:10" ht="20.25" x14ac:dyDescent="0.3">
      <c r="B22" s="11"/>
      <c r="C22" s="9"/>
      <c r="D22" s="10"/>
    </row>
    <row r="23" spans="1:10" ht="20.25" x14ac:dyDescent="0.3">
      <c r="B23" s="7"/>
      <c r="C23" s="9"/>
      <c r="D23" s="10"/>
    </row>
    <row r="24" spans="1:10" ht="20.25" x14ac:dyDescent="0.3">
      <c r="B24" s="7"/>
      <c r="C24" s="9"/>
      <c r="D24" s="10"/>
    </row>
    <row r="25" spans="1:10" ht="20.25" x14ac:dyDescent="0.3">
      <c r="B25" s="7"/>
      <c r="C25" s="9"/>
      <c r="D25" s="10"/>
    </row>
    <row r="26" spans="1:10" ht="20.25" x14ac:dyDescent="0.3">
      <c r="B26" s="7"/>
      <c r="C26" s="9"/>
      <c r="D26" s="10"/>
    </row>
    <row r="27" spans="1:10" ht="20.25" x14ac:dyDescent="0.3">
      <c r="B27" s="7"/>
      <c r="C27" s="9"/>
      <c r="D27" s="10"/>
    </row>
    <row r="28" spans="1:10" ht="20.25" x14ac:dyDescent="0.3">
      <c r="B28" s="7"/>
      <c r="C28" s="9"/>
      <c r="D28" s="10"/>
    </row>
    <row r="29" spans="1:10" ht="20.25" x14ac:dyDescent="0.3">
      <c r="B29" s="6"/>
      <c r="C29" s="9"/>
      <c r="D29" s="10"/>
    </row>
    <row r="30" spans="1:10" ht="20.25" x14ac:dyDescent="0.3">
      <c r="B30" s="6"/>
      <c r="C30" s="9"/>
      <c r="D30" s="10"/>
    </row>
    <row r="31" spans="1:10" x14ac:dyDescent="0.2">
      <c r="B31" s="6"/>
    </row>
    <row r="32" spans="1:10" x14ac:dyDescent="0.2">
      <c r="B32" s="6"/>
    </row>
    <row r="33" spans="2:2" x14ac:dyDescent="0.2">
      <c r="B33" s="6"/>
    </row>
    <row r="34" spans="2:2" x14ac:dyDescent="0.2">
      <c r="B34" s="6"/>
    </row>
    <row r="35" spans="2:2" x14ac:dyDescent="0.2">
      <c r="B35" s="6"/>
    </row>
    <row r="36" spans="2:2" x14ac:dyDescent="0.2">
      <c r="B36" s="6"/>
    </row>
    <row r="37" spans="2:2" x14ac:dyDescent="0.2">
      <c r="B37" s="6"/>
    </row>
    <row r="38" spans="2:2" x14ac:dyDescent="0.2">
      <c r="B38" s="6"/>
    </row>
    <row r="39" spans="2:2" x14ac:dyDescent="0.2">
      <c r="B39" s="6"/>
    </row>
    <row r="40" spans="2:2" x14ac:dyDescent="0.2">
      <c r="B40" s="6"/>
    </row>
  </sheetData>
  <mergeCells count="1">
    <mergeCell ref="F5:G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4"/>
  <sheetViews>
    <sheetView rightToLeft="1" tabSelected="1" workbookViewId="0">
      <selection activeCell="B14" sqref="B14"/>
    </sheetView>
  </sheetViews>
  <sheetFormatPr defaultRowHeight="14.25" x14ac:dyDescent="0.2"/>
  <sheetData>
    <row r="14" spans="2:2" ht="18.75" x14ac:dyDescent="0.2">
      <c r="B14" s="4" t="s">
        <v>14</v>
      </c>
    </row>
  </sheetData>
  <printOptions verticalCentered="1"/>
  <pageMargins left="0.7" right="0.7" top="0.75" bottom="0.31" header="0.3" footer="0.3"/>
  <pageSetup orientation="landscape" r:id="rId1"/>
  <headerFooter>
    <oddFooter xml:space="preserve">&amp;C
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4"/>
  <sheetViews>
    <sheetView rightToLeft="1" workbookViewId="0">
      <selection activeCell="M21" sqref="M21"/>
    </sheetView>
  </sheetViews>
  <sheetFormatPr defaultRowHeight="14.25" x14ac:dyDescent="0.2"/>
  <sheetData>
    <row r="14" spans="2:2" ht="16.5" x14ac:dyDescent="0.2">
      <c r="B14" s="4" t="s">
        <v>10</v>
      </c>
    </row>
  </sheetData>
  <printOptions verticalCentered="1"/>
  <pageMargins left="0.7" right="0.7" top="0.75" bottom="0.31" header="0.3" footer="0.3"/>
  <pageSetup orientation="landscape" r:id="rId1"/>
  <headerFooter>
    <oddFooter xml:space="preserve">&amp;C
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4</vt:i4>
      </vt:variant>
      <vt:variant>
        <vt:lpstr>نطاقات تمت تسميتها</vt:lpstr>
      </vt:variant>
      <vt:variant>
        <vt:i4>2</vt:i4>
      </vt:variant>
    </vt:vector>
  </HeadingPairs>
  <TitlesOfParts>
    <vt:vector size="6" baseType="lpstr">
      <vt:lpstr>ورقة4</vt:lpstr>
      <vt:lpstr>ورقة5</vt:lpstr>
      <vt:lpstr>ورقة5 (2)</vt:lpstr>
      <vt:lpstr>ورقة1</vt:lpstr>
      <vt:lpstr>ورقة5!Print_Area</vt:lpstr>
      <vt:lpstr>'ورقة5 (2)'!Print_Area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2019-11-25T09:51:11Z</dcterms:modified>
</cp:coreProperties>
</file>